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azvinsky\Documents\Revitalizácia Starý park\VO\VO APUEN\Revize č.3 Vykaz vymer\"/>
    </mc:Choice>
  </mc:AlternateContent>
  <bookViews>
    <workbookView xWindow="-120" yWindow="-120" windowWidth="29040" windowHeight="176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  <c r="B9" i="1"/>
  <c r="B59" i="1"/>
  <c r="B60" i="1" s="1"/>
  <c r="B10" i="1" l="1"/>
  <c r="B61" i="1"/>
  <c r="B62" i="1" s="1"/>
  <c r="B46" i="1" l="1"/>
  <c r="B47" i="1" s="1"/>
  <c r="B48" i="1" l="1"/>
  <c r="B49" i="1" s="1"/>
  <c r="B33" i="1" l="1"/>
  <c r="B34" i="1" s="1"/>
  <c r="B35" i="1" l="1"/>
  <c r="B36" i="1" s="1"/>
  <c r="B20" i="1" l="1"/>
  <c r="B21" i="1" s="1"/>
  <c r="B65" i="1" s="1"/>
  <c r="B22" i="1" l="1"/>
  <c r="B23" i="1" s="1"/>
  <c r="B66" i="1" s="1"/>
</calcChain>
</file>

<file path=xl/sharedStrings.xml><?xml version="1.0" encoding="utf-8"?>
<sst xmlns="http://schemas.openxmlformats.org/spreadsheetml/2006/main" count="66" uniqueCount="18">
  <si>
    <t>Rekapitulace nákladů projektu:</t>
  </si>
  <si>
    <t>Název stavby:</t>
  </si>
  <si>
    <t>Návrh obnovy Starého parku v Nitre - Prodloužení rozvodů vody a vodovodní přípojky, celek</t>
  </si>
  <si>
    <t>Lokalita:</t>
  </si>
  <si>
    <t>Mesto Nitra</t>
  </si>
  <si>
    <t>Objednatel:</t>
  </si>
  <si>
    <t>Datum:</t>
  </si>
  <si>
    <t>ZRN BEZ DPH 20%</t>
  </si>
  <si>
    <t>CELKEM BEZ DPH 20%</t>
  </si>
  <si>
    <t>DPH 20%</t>
  </si>
  <si>
    <t>CELKEM S DPH 20%</t>
  </si>
  <si>
    <t>VRN BEZ DPH 20%</t>
  </si>
  <si>
    <t>CELKEM E1+E2+E3+E4 BEZ DPH</t>
  </si>
  <si>
    <t>CELKEM E1+E2+E3+E4 S DPH</t>
  </si>
  <si>
    <t>Návrh obnovy Starého parku v Nitre - E1 stavebné práce_zeleň</t>
  </si>
  <si>
    <t>Návrh obnovy Starého parku v Nitre - E2 stavebné práce_zeleň</t>
  </si>
  <si>
    <t>Návrh obnovy Starého parku v Nitre - E3 stavebné práce_zeleň</t>
  </si>
  <si>
    <t>Návrh obnovy Starého parku v Nitre - E4 stavebné práce_zeleň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</si>
</sst>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Kč&quot;_-;\-* #,##0.00\ &quot;Kč&quot;_-;_-* &quot;-&quot;??\ &quot;Kč&quot;_-;_-@_-"/>
    <numFmt numFmtId="165" formatCode="_-[$€-2]\ * #,##0.00_-;\-[$€-2]\ * #,##0.00_-;_-[$€-2]\ * &quot;-&quot;??_-;_-@_-"/>
    <numFmt numFmtId="166" formatCode="_-[$€-2]\ * #,##0.00_-;\-[$€-2]\ * #,##0.00_-;_-[$€-2]\ * &quot;-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3" xfId="0" applyFont="1" applyBorder="1" applyAlignment="1">
      <alignment horizontal="left" vertical="center"/>
    </xf>
    <xf numFmtId="165" fontId="4" fillId="0" borderId="4" xfId="1" applyNumberFormat="1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left" vertical="center"/>
    </xf>
    <xf numFmtId="165" fontId="5" fillId="0" borderId="8" xfId="1" applyNumberFormat="1" applyFont="1" applyBorder="1" applyAlignment="1" applyProtection="1">
      <alignment horizontal="center" vertical="center"/>
    </xf>
    <xf numFmtId="0" fontId="3" fillId="0" borderId="9" xfId="0" applyFont="1" applyBorder="1"/>
    <xf numFmtId="165" fontId="3" fillId="0" borderId="10" xfId="1" applyNumberFormat="1" applyFont="1" applyBorder="1" applyAlignment="1" applyProtection="1">
      <alignment horizontal="center"/>
      <protection locked="0"/>
    </xf>
    <xf numFmtId="0" fontId="2" fillId="0" borderId="7" xfId="0" applyFont="1" applyBorder="1"/>
    <xf numFmtId="165" fontId="2" fillId="0" borderId="8" xfId="1" applyNumberFormat="1" applyFont="1" applyBorder="1" applyAlignment="1" applyProtection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166" fontId="4" fillId="0" borderId="4" xfId="1" applyNumberFormat="1" applyFont="1" applyBorder="1" applyAlignment="1" applyProtection="1">
      <alignment horizontal="center" vertical="center"/>
      <protection locked="0"/>
    </xf>
    <xf numFmtId="166" fontId="4" fillId="0" borderId="6" xfId="1" applyNumberFormat="1" applyFont="1" applyBorder="1" applyAlignment="1" applyProtection="1">
      <alignment horizontal="center" vertical="center"/>
      <protection locked="0"/>
    </xf>
    <xf numFmtId="166" fontId="5" fillId="0" borderId="8" xfId="1" applyNumberFormat="1" applyFont="1" applyBorder="1" applyAlignment="1" applyProtection="1">
      <alignment horizontal="center" vertical="center"/>
    </xf>
    <xf numFmtId="166" fontId="3" fillId="0" borderId="10" xfId="1" applyNumberFormat="1" applyFont="1" applyBorder="1" applyAlignment="1" applyProtection="1">
      <alignment horizontal="center"/>
      <protection locked="0"/>
    </xf>
    <xf numFmtId="166" fontId="2" fillId="0" borderId="8" xfId="1" applyNumberFormat="1" applyFont="1" applyBorder="1" applyAlignment="1" applyProtection="1">
      <alignment horizontal="center"/>
    </xf>
    <xf numFmtId="166" fontId="2" fillId="0" borderId="11" xfId="0" applyNumberFormat="1" applyFont="1" applyBorder="1"/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</cellXfs>
  <cellStyles count="2">
    <cellStyle name="Mena" xfId="1" builtinId="4"/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6"/>
  <sheetViews>
    <sheetView tabSelected="1" topLeftCell="A40" workbookViewId="0">
      <selection activeCell="B59" sqref="B59"/>
    </sheetView>
  </sheetViews>
  <sheetFormatPr defaultRowHeight="15.75" x14ac:dyDescent="0.25"/>
  <cols>
    <col min="1" max="1" width="38.85546875" style="2" customWidth="1"/>
    <col min="2" max="2" width="42.28515625" style="2" customWidth="1"/>
    <col min="3" max="16384" width="9.140625" style="2"/>
  </cols>
  <sheetData>
    <row r="1" spans="1:2" x14ac:dyDescent="0.25">
      <c r="A1" s="1" t="s">
        <v>0</v>
      </c>
    </row>
    <row r="2" spans="1:2" ht="47.25" x14ac:dyDescent="0.25">
      <c r="A2" s="2" t="s">
        <v>1</v>
      </c>
      <c r="B2" s="12" t="s">
        <v>2</v>
      </c>
    </row>
    <row r="3" spans="1:2" x14ac:dyDescent="0.25">
      <c r="A3" s="2" t="s">
        <v>3</v>
      </c>
      <c r="B3" s="13" t="s">
        <v>4</v>
      </c>
    </row>
    <row r="4" spans="1:2" x14ac:dyDescent="0.25">
      <c r="A4" s="2" t="s">
        <v>5</v>
      </c>
      <c r="B4" s="13" t="s">
        <v>4</v>
      </c>
    </row>
    <row r="5" spans="1:2" ht="16.5" thickBot="1" x14ac:dyDescent="0.3">
      <c r="A5" s="2" t="s">
        <v>6</v>
      </c>
      <c r="B5" s="14">
        <v>44578</v>
      </c>
    </row>
    <row r="6" spans="1:2" x14ac:dyDescent="0.25">
      <c r="A6" s="21"/>
      <c r="B6" s="22"/>
    </row>
    <row r="7" spans="1:2" ht="16.5" thickBot="1" x14ac:dyDescent="0.3">
      <c r="A7" s="3" t="s">
        <v>7</v>
      </c>
      <c r="B7" s="4">
        <v>0</v>
      </c>
    </row>
    <row r="8" spans="1:2" ht="16.5" thickBot="1" x14ac:dyDescent="0.3">
      <c r="A8" s="5" t="s">
        <v>8</v>
      </c>
      <c r="B8" s="6">
        <f>B7</f>
        <v>0</v>
      </c>
    </row>
    <row r="9" spans="1:2" ht="16.5" thickBot="1" x14ac:dyDescent="0.3">
      <c r="A9" s="7" t="s">
        <v>9</v>
      </c>
      <c r="B9" s="8">
        <f>(B7/100)*20</f>
        <v>0</v>
      </c>
    </row>
    <row r="10" spans="1:2" ht="16.5" thickBot="1" x14ac:dyDescent="0.3">
      <c r="A10" s="9" t="s">
        <v>10</v>
      </c>
      <c r="B10" s="10">
        <f>SUM(B8:B9)</f>
        <v>0</v>
      </c>
    </row>
    <row r="13" spans="1:2" x14ac:dyDescent="0.25">
      <c r="A13" s="1" t="s">
        <v>0</v>
      </c>
    </row>
    <row r="14" spans="1:2" x14ac:dyDescent="0.25">
      <c r="A14" s="2" t="s">
        <v>1</v>
      </c>
      <c r="B14" s="13" t="s">
        <v>14</v>
      </c>
    </row>
    <row r="15" spans="1:2" x14ac:dyDescent="0.25">
      <c r="A15" s="2" t="s">
        <v>3</v>
      </c>
      <c r="B15" s="13" t="s">
        <v>4</v>
      </c>
    </row>
    <row r="16" spans="1:2" x14ac:dyDescent="0.25">
      <c r="A16" s="2" t="s">
        <v>5</v>
      </c>
      <c r="B16" s="13" t="s">
        <v>4</v>
      </c>
    </row>
    <row r="17" spans="1:2" ht="16.5" thickBot="1" x14ac:dyDescent="0.3">
      <c r="A17" s="2" t="s">
        <v>6</v>
      </c>
      <c r="B17" s="14">
        <v>44578</v>
      </c>
    </row>
    <row r="18" spans="1:2" x14ac:dyDescent="0.25">
      <c r="A18" s="21"/>
      <c r="B18" s="22"/>
    </row>
    <row r="19" spans="1:2" x14ac:dyDescent="0.25">
      <c r="A19" s="3" t="s">
        <v>7</v>
      </c>
      <c r="B19" s="15">
        <v>0</v>
      </c>
    </row>
    <row r="20" spans="1:2" ht="16.5" thickBot="1" x14ac:dyDescent="0.3">
      <c r="A20" s="11" t="s">
        <v>11</v>
      </c>
      <c r="B20" s="16">
        <f>(B19/100)*5.3</f>
        <v>0</v>
      </c>
    </row>
    <row r="21" spans="1:2" ht="16.5" thickBot="1" x14ac:dyDescent="0.3">
      <c r="A21" s="5" t="s">
        <v>8</v>
      </c>
      <c r="B21" s="17">
        <f>B20+B19</f>
        <v>0</v>
      </c>
    </row>
    <row r="22" spans="1:2" ht="16.5" thickBot="1" x14ac:dyDescent="0.3">
      <c r="A22" s="7" t="s">
        <v>9</v>
      </c>
      <c r="B22" s="18">
        <f>(B21/100)*20</f>
        <v>0</v>
      </c>
    </row>
    <row r="23" spans="1:2" ht="16.5" thickBot="1" x14ac:dyDescent="0.3">
      <c r="A23" s="9" t="s">
        <v>10</v>
      </c>
      <c r="B23" s="19">
        <f>SUM(B21:B22)</f>
        <v>0</v>
      </c>
    </row>
    <row r="26" spans="1:2" x14ac:dyDescent="0.25">
      <c r="A26" s="1" t="s">
        <v>0</v>
      </c>
    </row>
    <row r="27" spans="1:2" x14ac:dyDescent="0.25">
      <c r="A27" s="2" t="s">
        <v>1</v>
      </c>
      <c r="B27" s="13" t="s">
        <v>15</v>
      </c>
    </row>
    <row r="28" spans="1:2" x14ac:dyDescent="0.25">
      <c r="A28" s="2" t="s">
        <v>3</v>
      </c>
      <c r="B28" s="13" t="s">
        <v>4</v>
      </c>
    </row>
    <row r="29" spans="1:2" x14ac:dyDescent="0.25">
      <c r="A29" s="2" t="s">
        <v>5</v>
      </c>
      <c r="B29" s="13" t="s">
        <v>4</v>
      </c>
    </row>
    <row r="30" spans="1:2" ht="16.5" thickBot="1" x14ac:dyDescent="0.3">
      <c r="A30" s="2" t="s">
        <v>6</v>
      </c>
      <c r="B30" s="14">
        <v>44578</v>
      </c>
    </row>
    <row r="31" spans="1:2" x14ac:dyDescent="0.25">
      <c r="A31" s="21"/>
      <c r="B31" s="22"/>
    </row>
    <row r="32" spans="1:2" x14ac:dyDescent="0.25">
      <c r="A32" s="3" t="s">
        <v>7</v>
      </c>
      <c r="B32" s="15">
        <v>0</v>
      </c>
    </row>
    <row r="33" spans="1:2" ht="16.5" thickBot="1" x14ac:dyDescent="0.3">
      <c r="A33" s="11" t="s">
        <v>11</v>
      </c>
      <c r="B33" s="16">
        <f>(B32/100)*5.3</f>
        <v>0</v>
      </c>
    </row>
    <row r="34" spans="1:2" ht="16.5" thickBot="1" x14ac:dyDescent="0.3">
      <c r="A34" s="5" t="s">
        <v>8</v>
      </c>
      <c r="B34" s="17">
        <f>B33+B32</f>
        <v>0</v>
      </c>
    </row>
    <row r="35" spans="1:2" ht="16.5" thickBot="1" x14ac:dyDescent="0.3">
      <c r="A35" s="7" t="s">
        <v>9</v>
      </c>
      <c r="B35" s="18">
        <f>(B34/100)*20</f>
        <v>0</v>
      </c>
    </row>
    <row r="36" spans="1:2" ht="16.5" thickBot="1" x14ac:dyDescent="0.3">
      <c r="A36" s="9" t="s">
        <v>10</v>
      </c>
      <c r="B36" s="19">
        <f>SUM(B34:B35)</f>
        <v>0</v>
      </c>
    </row>
    <row r="39" spans="1:2" x14ac:dyDescent="0.25">
      <c r="A39" s="1" t="s">
        <v>0</v>
      </c>
    </row>
    <row r="40" spans="1:2" x14ac:dyDescent="0.25">
      <c r="A40" s="2" t="s">
        <v>1</v>
      </c>
      <c r="B40" s="13" t="s">
        <v>16</v>
      </c>
    </row>
    <row r="41" spans="1:2" x14ac:dyDescent="0.25">
      <c r="A41" s="2" t="s">
        <v>3</v>
      </c>
      <c r="B41" s="13" t="s">
        <v>4</v>
      </c>
    </row>
    <row r="42" spans="1:2" x14ac:dyDescent="0.25">
      <c r="A42" s="2" t="s">
        <v>5</v>
      </c>
      <c r="B42" s="13" t="s">
        <v>4</v>
      </c>
    </row>
    <row r="43" spans="1:2" ht="16.5" thickBot="1" x14ac:dyDescent="0.3">
      <c r="A43" s="2" t="s">
        <v>6</v>
      </c>
      <c r="B43" s="14">
        <v>44578</v>
      </c>
    </row>
    <row r="44" spans="1:2" x14ac:dyDescent="0.25">
      <c r="A44" s="21"/>
      <c r="B44" s="22"/>
    </row>
    <row r="45" spans="1:2" x14ac:dyDescent="0.25">
      <c r="A45" s="3" t="s">
        <v>7</v>
      </c>
      <c r="B45" s="15">
        <v>0</v>
      </c>
    </row>
    <row r="46" spans="1:2" ht="16.5" thickBot="1" x14ac:dyDescent="0.3">
      <c r="A46" s="11" t="s">
        <v>11</v>
      </c>
      <c r="B46" s="16">
        <f>(B45/100)*5.3</f>
        <v>0</v>
      </c>
    </row>
    <row r="47" spans="1:2" ht="16.5" thickBot="1" x14ac:dyDescent="0.3">
      <c r="A47" s="5" t="s">
        <v>8</v>
      </c>
      <c r="B47" s="17">
        <f>B46+B45</f>
        <v>0</v>
      </c>
    </row>
    <row r="48" spans="1:2" ht="16.5" thickBot="1" x14ac:dyDescent="0.3">
      <c r="A48" s="7" t="s">
        <v>9</v>
      </c>
      <c r="B48" s="18">
        <f>(B47/100)*20</f>
        <v>0</v>
      </c>
    </row>
    <row r="49" spans="1:2" ht="16.5" thickBot="1" x14ac:dyDescent="0.3">
      <c r="A49" s="9" t="s">
        <v>10</v>
      </c>
      <c r="B49" s="19">
        <f>SUM(B47:B48)</f>
        <v>0</v>
      </c>
    </row>
    <row r="52" spans="1:2" x14ac:dyDescent="0.25">
      <c r="A52" s="1" t="s">
        <v>0</v>
      </c>
    </row>
    <row r="53" spans="1:2" x14ac:dyDescent="0.25">
      <c r="A53" s="2" t="s">
        <v>1</v>
      </c>
      <c r="B53" s="13" t="s">
        <v>17</v>
      </c>
    </row>
    <row r="54" spans="1:2" x14ac:dyDescent="0.25">
      <c r="A54" s="2" t="s">
        <v>3</v>
      </c>
      <c r="B54" s="13" t="s">
        <v>4</v>
      </c>
    </row>
    <row r="55" spans="1:2" x14ac:dyDescent="0.25">
      <c r="A55" s="2" t="s">
        <v>5</v>
      </c>
      <c r="B55" s="13" t="s">
        <v>4</v>
      </c>
    </row>
    <row r="56" spans="1:2" ht="16.5" thickBot="1" x14ac:dyDescent="0.3">
      <c r="A56" s="2" t="s">
        <v>6</v>
      </c>
      <c r="B56" s="14">
        <v>44578</v>
      </c>
    </row>
    <row r="57" spans="1:2" x14ac:dyDescent="0.25">
      <c r="A57" s="21"/>
      <c r="B57" s="22"/>
    </row>
    <row r="58" spans="1:2" x14ac:dyDescent="0.25">
      <c r="A58" s="3" t="s">
        <v>7</v>
      </c>
      <c r="B58" s="15">
        <v>0</v>
      </c>
    </row>
    <row r="59" spans="1:2" ht="16.5" thickBot="1" x14ac:dyDescent="0.3">
      <c r="A59" s="11" t="s">
        <v>11</v>
      </c>
      <c r="B59" s="16">
        <f>(B58/100)*5.3</f>
        <v>0</v>
      </c>
    </row>
    <row r="60" spans="1:2" ht="16.5" thickBot="1" x14ac:dyDescent="0.3">
      <c r="A60" s="5" t="s">
        <v>8</v>
      </c>
      <c r="B60" s="17">
        <f>B59+B58</f>
        <v>0</v>
      </c>
    </row>
    <row r="61" spans="1:2" ht="16.5" thickBot="1" x14ac:dyDescent="0.3">
      <c r="A61" s="7" t="s">
        <v>9</v>
      </c>
      <c r="B61" s="18">
        <f>(B60/100)*20</f>
        <v>0</v>
      </c>
    </row>
    <row r="62" spans="1:2" ht="16.5" thickBot="1" x14ac:dyDescent="0.3">
      <c r="A62" s="9" t="s">
        <v>10</v>
      </c>
      <c r="B62" s="19">
        <f>SUM(B60:B61)</f>
        <v>0</v>
      </c>
    </row>
    <row r="64" spans="1:2" ht="16.5" thickBot="1" x14ac:dyDescent="0.3"/>
    <row r="65" spans="1:2" ht="16.5" thickBot="1" x14ac:dyDescent="0.3">
      <c r="A65" s="9" t="s">
        <v>12</v>
      </c>
      <c r="B65" s="20">
        <f>B21+B34+B47+B60+B8</f>
        <v>0</v>
      </c>
    </row>
    <row r="66" spans="1:2" ht="16.5" thickBot="1" x14ac:dyDescent="0.3">
      <c r="A66" s="9" t="s">
        <v>13</v>
      </c>
      <c r="B66" s="20">
        <f>B23+B36+B49+B62+B10</f>
        <v>0</v>
      </c>
    </row>
  </sheetData>
  <mergeCells count="5">
    <mergeCell ref="A6:B6"/>
    <mergeCell ref="A18:B18"/>
    <mergeCell ref="A31:B31"/>
    <mergeCell ref="A44:B44"/>
    <mergeCell ref="A57:B57"/>
  </mergeCells>
  <pageMargins left="0.7" right="0.7" top="0.78740157499999996" bottom="0.78740157499999996" header="0.3" footer="0.3"/>
  <pageSetup paperSize="9" scale="6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Atelier Krejcirik</dc:creator>
  <cp:keywords/>
  <dc:description/>
  <cp:lastModifiedBy>Jazvinský Jaroslav</cp:lastModifiedBy>
  <cp:revision/>
  <dcterms:created xsi:type="dcterms:W3CDTF">2022-01-26T09:22:16Z</dcterms:created>
  <dcterms:modified xsi:type="dcterms:W3CDTF">2022-08-09T13:45:03Z</dcterms:modified>
  <cp:category/>
  <cp:contentStatus/>
</cp:coreProperties>
</file>